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rv20\licitacao\PASTA PUBLICA LICITAÇÃO\Editais Publicados 2018\Edital 24-2018 Serv Gráficos-SRP\"/>
    </mc:Choice>
  </mc:AlternateContent>
  <bookViews>
    <workbookView xWindow="0" yWindow="0" windowWidth="24000" windowHeight="9720"/>
  </bookViews>
  <sheets>
    <sheet name="Plan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I15" i="1"/>
  <c r="I14" i="1"/>
  <c r="I9" i="1"/>
  <c r="I10" i="1"/>
  <c r="I11" i="1"/>
  <c r="I12" i="1"/>
  <c r="I13" i="1"/>
  <c r="I8" i="1"/>
  <c r="I7" i="1"/>
  <c r="I6" i="1"/>
  <c r="I5" i="1"/>
  <c r="I4" i="1"/>
  <c r="H7" i="1"/>
  <c r="I3" i="1"/>
</calcChain>
</file>

<file path=xl/sharedStrings.xml><?xml version="1.0" encoding="utf-8"?>
<sst xmlns="http://schemas.openxmlformats.org/spreadsheetml/2006/main" count="27" uniqueCount="19">
  <si>
    <t>Excluir</t>
  </si>
  <si>
    <t>N° do Item</t>
  </si>
  <si>
    <t>Tipo de Item</t>
  </si>
  <si>
    <t>Item</t>
  </si>
  <si>
    <t>Unidade de Fornecimento</t>
  </si>
  <si>
    <t>Valor Unitário Estimado (R$)</t>
  </si>
  <si>
    <t>Município/UF de Entrega - Quantidade</t>
  </si>
  <si>
    <t>Serviço</t>
  </si>
  <si>
    <t>27278-Serviços de Digitalização / Indexação de Documentos</t>
  </si>
  <si>
    <t>serviço</t>
  </si>
  <si>
    <t>Montes Claros/MG</t>
  </si>
  <si>
    <t>Bom Jesus da Lapa/BA</t>
  </si>
  <si>
    <t>Petrolina/PE</t>
  </si>
  <si>
    <t>Juazeiro/BA</t>
  </si>
  <si>
    <t>Penedo/AL</t>
  </si>
  <si>
    <t>Aracaju/SE</t>
  </si>
  <si>
    <t>SOMA</t>
  </si>
  <si>
    <t>VALOR</t>
  </si>
  <si>
    <t>TOTAL GERAL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</si>
</sst>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rgb="FF000000"/>
      <name val="Arial"/>
      <family val="2"/>
    </font>
    <font>
      <sz val="8"/>
      <color rgb="FF000033"/>
      <name val="Arial"/>
      <family val="2"/>
    </font>
    <font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7D6C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39997558519241921"/>
        <bgColor indexed="64"/>
      </patternFill>
    </fill>
  </fills>
  <borders count="12">
    <border>
      <left/>
      <right/>
      <top/>
      <bottom/>
      <diagonal/>
    </border>
    <border>
      <left style="medium">
        <color rgb="FFADAD94"/>
      </left>
      <right style="medium">
        <color rgb="FFADAD94"/>
      </right>
      <top style="medium">
        <color rgb="FFADAD94"/>
      </top>
      <bottom style="medium">
        <color rgb="FFADAD94"/>
      </bottom>
      <diagonal/>
    </border>
    <border>
      <left style="medium">
        <color rgb="FFADAD94"/>
      </left>
      <right style="medium">
        <color rgb="FFADAD94"/>
      </right>
      <top style="medium">
        <color rgb="FFADAD94"/>
      </top>
      <bottom/>
      <diagonal/>
    </border>
    <border>
      <left style="medium">
        <color rgb="FFADAD94"/>
      </left>
      <right style="medium">
        <color rgb="FFADAD94"/>
      </right>
      <top/>
      <bottom style="medium">
        <color rgb="FFADAD94"/>
      </bottom>
      <diagonal/>
    </border>
    <border>
      <left style="medium">
        <color rgb="FFADAD94"/>
      </left>
      <right/>
      <top style="medium">
        <color rgb="FFADAD94"/>
      </top>
      <bottom/>
      <diagonal/>
    </border>
    <border>
      <left/>
      <right style="medium">
        <color rgb="FFADAD94"/>
      </right>
      <top style="medium">
        <color rgb="FFADAD94"/>
      </top>
      <bottom/>
      <diagonal/>
    </border>
    <border>
      <left style="medium">
        <color rgb="FFADAD94"/>
      </left>
      <right/>
      <top/>
      <bottom style="medium">
        <color rgb="FFADAD94"/>
      </bottom>
      <diagonal/>
    </border>
    <border>
      <left/>
      <right style="medium">
        <color rgb="FFADAD94"/>
      </right>
      <top/>
      <bottom style="medium">
        <color rgb="FFADAD94"/>
      </bottom>
      <diagonal/>
    </border>
    <border>
      <left style="medium">
        <color rgb="FFADAD94"/>
      </left>
      <right style="medium">
        <color rgb="FFADAD94"/>
      </right>
      <top/>
      <bottom/>
      <diagonal/>
    </border>
    <border>
      <left style="medium">
        <color rgb="FFADAD94"/>
      </left>
      <right/>
      <top style="medium">
        <color rgb="FFADAD94"/>
      </top>
      <bottom style="medium">
        <color rgb="FFADAD94"/>
      </bottom>
      <diagonal/>
    </border>
    <border>
      <left/>
      <right/>
      <top style="medium">
        <color rgb="FFADAD94"/>
      </top>
      <bottom style="medium">
        <color rgb="FFADAD94"/>
      </bottom>
      <diagonal/>
    </border>
    <border>
      <left/>
      <right style="medium">
        <color rgb="FFADAD94"/>
      </right>
      <top style="medium">
        <color rgb="FFADAD94"/>
      </top>
      <bottom style="medium">
        <color rgb="FFADAD9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4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right" vertical="center" wrapText="1"/>
    </xf>
    <xf numFmtId="0" fontId="3" fillId="3" borderId="8" xfId="0" applyFont="1" applyFill="1" applyBorder="1" applyAlignment="1">
      <alignment horizontal="right" vertical="center" wrapText="1"/>
    </xf>
    <xf numFmtId="0" fontId="3" fillId="3" borderId="3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43" fontId="4" fillId="3" borderId="1" xfId="1" applyFont="1" applyFill="1" applyBorder="1" applyAlignment="1">
      <alignment horizontal="right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43" fontId="4" fillId="4" borderId="1" xfId="1" applyFont="1" applyFill="1" applyBorder="1" applyAlignment="1">
      <alignment horizontal="right" vertical="center" wrapText="1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0</xdr:rowOff>
        </xdr:from>
        <xdr:to>
          <xdr:col>0</xdr:col>
          <xdr:colOff>257175</xdr:colOff>
          <xdr:row>2</xdr:row>
          <xdr:rowOff>38100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0</xdr:col>
          <xdr:colOff>257175</xdr:colOff>
          <xdr:row>2</xdr:row>
          <xdr:rowOff>238125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7</xdr:row>
          <xdr:rowOff>0</xdr:rowOff>
        </xdr:from>
        <xdr:to>
          <xdr:col>0</xdr:col>
          <xdr:colOff>257175</xdr:colOff>
          <xdr:row>7</xdr:row>
          <xdr:rowOff>238125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1"/>
  <dimension ref="A1:I15"/>
  <sheetViews>
    <sheetView tabSelected="1" zoomScaleNormal="100" workbookViewId="0">
      <selection activeCell="L15" sqref="L15"/>
    </sheetView>
  </sheetViews>
  <sheetFormatPr defaultRowHeight="15" x14ac:dyDescent="0.25"/>
  <cols>
    <col min="4" max="4" width="24" customWidth="1"/>
    <col min="9" max="9" width="12.7109375" customWidth="1"/>
  </cols>
  <sheetData>
    <row r="1" spans="1:9" ht="29.2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7" t="s">
        <v>6</v>
      </c>
      <c r="H1" s="8"/>
      <c r="I1" s="5" t="s">
        <v>17</v>
      </c>
    </row>
    <row r="2" spans="1:9" ht="15.75" thickBot="1" x14ac:dyDescent="0.3">
      <c r="A2" s="6"/>
      <c r="B2" s="6"/>
      <c r="C2" s="6"/>
      <c r="D2" s="6"/>
      <c r="E2" s="6"/>
      <c r="F2" s="6"/>
      <c r="G2" s="9"/>
      <c r="H2" s="10"/>
      <c r="I2" s="6"/>
    </row>
    <row r="3" spans="1:9" ht="27.75" customHeight="1" thickBot="1" x14ac:dyDescent="0.3">
      <c r="A3" s="11"/>
      <c r="B3" s="11">
        <v>1</v>
      </c>
      <c r="C3" s="11" t="s">
        <v>7</v>
      </c>
      <c r="D3" s="14" t="s">
        <v>8</v>
      </c>
      <c r="E3" s="11" t="s">
        <v>9</v>
      </c>
      <c r="F3" s="17">
        <v>4.9340999999999999</v>
      </c>
      <c r="G3" s="1" t="s">
        <v>10</v>
      </c>
      <c r="H3" s="2">
        <v>3772</v>
      </c>
      <c r="I3" s="32">
        <f>F3*H3</f>
        <v>18611.425200000001</v>
      </c>
    </row>
    <row r="4" spans="1:9" ht="23.25" thickBot="1" x14ac:dyDescent="0.3">
      <c r="A4" s="12"/>
      <c r="B4" s="12"/>
      <c r="C4" s="12"/>
      <c r="D4" s="15"/>
      <c r="E4" s="12"/>
      <c r="F4" s="18"/>
      <c r="G4" s="1" t="s">
        <v>11</v>
      </c>
      <c r="H4" s="2">
        <v>2598</v>
      </c>
      <c r="I4" s="32">
        <f>F3*H4</f>
        <v>12818.791799999999</v>
      </c>
    </row>
    <row r="5" spans="1:9" ht="15.75" thickBot="1" x14ac:dyDescent="0.3">
      <c r="A5" s="12"/>
      <c r="B5" s="12"/>
      <c r="C5" s="12"/>
      <c r="D5" s="15"/>
      <c r="E5" s="12"/>
      <c r="F5" s="18"/>
      <c r="G5" s="1" t="s">
        <v>12</v>
      </c>
      <c r="H5" s="2">
        <v>3878</v>
      </c>
      <c r="I5" s="32">
        <f>F3*H5</f>
        <v>19134.4398</v>
      </c>
    </row>
    <row r="6" spans="1:9" ht="23.25" thickBot="1" x14ac:dyDescent="0.3">
      <c r="A6" s="13"/>
      <c r="B6" s="13"/>
      <c r="C6" s="13"/>
      <c r="D6" s="16"/>
      <c r="E6" s="13"/>
      <c r="F6" s="19"/>
      <c r="G6" s="1" t="s">
        <v>13</v>
      </c>
      <c r="H6" s="2">
        <v>1752</v>
      </c>
      <c r="I6" s="32">
        <f>F3*H6</f>
        <v>8644.5432000000001</v>
      </c>
    </row>
    <row r="7" spans="1:9" ht="15.75" thickBot="1" x14ac:dyDescent="0.3">
      <c r="A7" s="29" t="s">
        <v>16</v>
      </c>
      <c r="B7" s="30"/>
      <c r="C7" s="30"/>
      <c r="D7" s="30"/>
      <c r="E7" s="30"/>
      <c r="F7" s="30"/>
      <c r="G7" s="31"/>
      <c r="H7" s="2">
        <f>SUM(H3:H6)</f>
        <v>12000</v>
      </c>
      <c r="I7" s="32">
        <f>SUM(I3:I6)</f>
        <v>59209.2</v>
      </c>
    </row>
    <row r="8" spans="1:9" ht="23.25" thickBot="1" x14ac:dyDescent="0.3">
      <c r="A8" s="20"/>
      <c r="B8" s="20">
        <v>2</v>
      </c>
      <c r="C8" s="20" t="s">
        <v>7</v>
      </c>
      <c r="D8" s="23" t="s">
        <v>8</v>
      </c>
      <c r="E8" s="20" t="s">
        <v>9</v>
      </c>
      <c r="F8" s="26">
        <v>0.5837</v>
      </c>
      <c r="G8" s="3" t="s">
        <v>10</v>
      </c>
      <c r="H8" s="4">
        <v>2463</v>
      </c>
      <c r="I8" s="32">
        <f>$F$8*H8</f>
        <v>1437.6531</v>
      </c>
    </row>
    <row r="9" spans="1:9" ht="23.25" thickBot="1" x14ac:dyDescent="0.3">
      <c r="A9" s="21"/>
      <c r="B9" s="21"/>
      <c r="C9" s="21"/>
      <c r="D9" s="24"/>
      <c r="E9" s="21"/>
      <c r="F9" s="27"/>
      <c r="G9" s="3" t="s">
        <v>11</v>
      </c>
      <c r="H9" s="4">
        <v>1697</v>
      </c>
      <c r="I9" s="32">
        <f t="shared" ref="I9:I13" si="0">$F$8*H9</f>
        <v>990.53890000000001</v>
      </c>
    </row>
    <row r="10" spans="1:9" ht="15.75" thickBot="1" x14ac:dyDescent="0.3">
      <c r="A10" s="21"/>
      <c r="B10" s="21"/>
      <c r="C10" s="21"/>
      <c r="D10" s="24"/>
      <c r="E10" s="21"/>
      <c r="F10" s="27"/>
      <c r="G10" s="3" t="s">
        <v>14</v>
      </c>
      <c r="H10" s="4">
        <v>866</v>
      </c>
      <c r="I10" s="32">
        <f t="shared" si="0"/>
        <v>505.48419999999999</v>
      </c>
    </row>
    <row r="11" spans="1:9" ht="23.25" thickBot="1" x14ac:dyDescent="0.3">
      <c r="A11" s="21"/>
      <c r="B11" s="21"/>
      <c r="C11" s="21"/>
      <c r="D11" s="24"/>
      <c r="E11" s="21"/>
      <c r="F11" s="27"/>
      <c r="G11" s="3" t="s">
        <v>13</v>
      </c>
      <c r="H11" s="4">
        <v>1143</v>
      </c>
      <c r="I11" s="32">
        <f t="shared" si="0"/>
        <v>667.16909999999996</v>
      </c>
    </row>
    <row r="12" spans="1:9" ht="15.75" thickBot="1" x14ac:dyDescent="0.3">
      <c r="A12" s="21"/>
      <c r="B12" s="21"/>
      <c r="C12" s="21"/>
      <c r="D12" s="24"/>
      <c r="E12" s="21"/>
      <c r="F12" s="27"/>
      <c r="G12" s="3" t="s">
        <v>12</v>
      </c>
      <c r="H12" s="4">
        <v>2533</v>
      </c>
      <c r="I12" s="32">
        <f t="shared" si="0"/>
        <v>1478.5120999999999</v>
      </c>
    </row>
    <row r="13" spans="1:9" ht="15.75" thickBot="1" x14ac:dyDescent="0.3">
      <c r="A13" s="22"/>
      <c r="B13" s="22"/>
      <c r="C13" s="22"/>
      <c r="D13" s="25"/>
      <c r="E13" s="22"/>
      <c r="F13" s="28"/>
      <c r="G13" s="3" t="s">
        <v>15</v>
      </c>
      <c r="H13" s="4">
        <v>1298</v>
      </c>
      <c r="I13" s="32">
        <f t="shared" si="0"/>
        <v>757.64260000000002</v>
      </c>
    </row>
    <row r="14" spans="1:9" ht="15.75" thickBot="1" x14ac:dyDescent="0.3">
      <c r="A14" s="29" t="s">
        <v>16</v>
      </c>
      <c r="B14" s="30"/>
      <c r="C14" s="30"/>
      <c r="D14" s="30"/>
      <c r="E14" s="30"/>
      <c r="F14" s="30"/>
      <c r="G14" s="31"/>
      <c r="H14" s="2">
        <f>SUM(H8:H13)</f>
        <v>10000</v>
      </c>
      <c r="I14" s="32">
        <f>SUM(I8:I13)</f>
        <v>5837</v>
      </c>
    </row>
    <row r="15" spans="1:9" ht="15.75" thickBot="1" x14ac:dyDescent="0.3">
      <c r="A15" s="33" t="s">
        <v>18</v>
      </c>
      <c r="B15" s="34"/>
      <c r="C15" s="34"/>
      <c r="D15" s="34"/>
      <c r="E15" s="34"/>
      <c r="F15" s="34"/>
      <c r="G15" s="34"/>
      <c r="H15" s="35"/>
      <c r="I15" s="36">
        <f>I7+I14</f>
        <v>65046.2</v>
      </c>
    </row>
  </sheetData>
  <mergeCells count="23">
    <mergeCell ref="A7:G7"/>
    <mergeCell ref="I1:I2"/>
    <mergeCell ref="A14:G14"/>
    <mergeCell ref="A15:H15"/>
    <mergeCell ref="A8:A13"/>
    <mergeCell ref="B8:B13"/>
    <mergeCell ref="C8:C13"/>
    <mergeCell ref="D8:D13"/>
    <mergeCell ref="E8:E13"/>
    <mergeCell ref="F8:F13"/>
    <mergeCell ref="G1:H2"/>
    <mergeCell ref="A3:A6"/>
    <mergeCell ref="B3:B6"/>
    <mergeCell ref="C3:C6"/>
    <mergeCell ref="D3:D6"/>
    <mergeCell ref="E3:E6"/>
    <mergeCell ref="F3:F6"/>
    <mergeCell ref="A1:A2"/>
    <mergeCell ref="B1:B2"/>
    <mergeCell ref="C1:C2"/>
    <mergeCell ref="D1:D2"/>
    <mergeCell ref="E1:E2"/>
    <mergeCell ref="F1:F2"/>
  </mergeCells>
  <pageMargins left="0.511811024" right="0.511811024" top="0.78740157499999996" bottom="0.78740157499999996" header="0.31496062000000002" footer="0.31496062000000002"/>
  <pageSetup paperSize="9" scale="91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1027" r:id="rId4" name="Control 3">
          <controlPr defaultSize="0" r:id="rId5">
            <anchor moveWithCells="1">
              <from>
                <xdr:col>0</xdr:col>
                <xdr:colOff>0</xdr:colOff>
                <xdr:row>7</xdr:row>
                <xdr:rowOff>0</xdr:rowOff>
              </from>
              <to>
                <xdr:col>0</xdr:col>
                <xdr:colOff>257175</xdr:colOff>
                <xdr:row>7</xdr:row>
                <xdr:rowOff>238125</xdr:rowOff>
              </to>
            </anchor>
          </controlPr>
        </control>
      </mc:Choice>
      <mc:Fallback>
        <control shapeId="1027" r:id="rId4" name="Control 3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r:id="rId5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0</xdr:col>
                <xdr:colOff>257175</xdr:colOff>
                <xdr:row>2</xdr:row>
                <xdr:rowOff>238125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5" r:id="rId7" name="Control 1">
          <controlPr defaultSize="0" r:id="rId5">
            <anchor moveWithCells="1">
              <from>
                <xdr:col>0</xdr:col>
                <xdr:colOff>0</xdr:colOff>
                <xdr:row>1</xdr:row>
                <xdr:rowOff>0</xdr:rowOff>
              </from>
              <to>
                <xdr:col>0</xdr:col>
                <xdr:colOff>257175</xdr:colOff>
                <xdr:row>2</xdr:row>
                <xdr:rowOff>38100</xdr:rowOff>
              </to>
            </anchor>
          </controlPr>
        </control>
      </mc:Choice>
      <mc:Fallback>
        <control shapeId="1025" r:id="rId7" name="Control 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Carlos Diniz</dc:creator>
  <cp:lastModifiedBy>José Carlos Diniz</cp:lastModifiedBy>
  <cp:lastPrinted>2018-11-09T17:21:20Z</cp:lastPrinted>
  <dcterms:created xsi:type="dcterms:W3CDTF">2018-11-09T16:41:11Z</dcterms:created>
  <dcterms:modified xsi:type="dcterms:W3CDTF">2018-11-09T17:32:23Z</dcterms:modified>
</cp:coreProperties>
</file>